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eckova.anna\Desktop\"/>
    </mc:Choice>
  </mc:AlternateContent>
  <xr:revisionPtr revIDLastSave="0" documentId="8_{59821D9E-F122-470D-AC86-D81E3163A3F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Pol'!$A$1:$U$30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0" i="12" l="1"/>
  <c r="F39" i="1" s="1"/>
  <c r="F40" i="1" s="1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I20" i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M9" i="12" l="1"/>
  <c r="AD20" i="12"/>
  <c r="G39" i="1" s="1"/>
  <c r="G40" i="1" s="1"/>
  <c r="G25" i="1" s="1"/>
  <c r="G26" i="1" s="1"/>
  <c r="G8" i="12"/>
  <c r="Q8" i="12"/>
  <c r="O8" i="12"/>
  <c r="K8" i="12"/>
  <c r="U8" i="12"/>
  <c r="I8" i="12"/>
  <c r="G23" i="1"/>
  <c r="M13" i="12"/>
  <c r="M8" i="12" l="1"/>
  <c r="H39" i="1"/>
  <c r="I47" i="1"/>
  <c r="G20" i="12"/>
  <c r="G28" i="1"/>
  <c r="G24" i="1"/>
  <c r="G29" i="1" s="1"/>
  <c r="H40" i="1" l="1"/>
  <c r="I39" i="1"/>
  <c r="I40" i="1" s="1"/>
  <c r="J39" i="1" s="1"/>
  <c r="J40" i="1" s="1"/>
  <c r="I48" i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<sst xmlns="http://schemas.openxmlformats.org/spreadsheetml/2006/main" count="163" uniqueCount="110">
  <si>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</si>
  <si>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</si>
  <si>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</si>
  <si>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</si>
  <si>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</si>
  <si>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</si>
  <si>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</si>
  <si>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</si>
  <si>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</si>
  <si>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</si>
  <si>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</si>
  <si>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</si>
  <si>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</si>
  <si>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</si>
  <si>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</si>
  <si>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</si>
  <si>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</si>
  <si>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</si>
  <si>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</si>
  <si>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</si>
  <si>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</si>
  <si>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</si>
  <si>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</si>
  <si>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</si>
  <si>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</si>
  <si>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</si>
  <si>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</si>
  <si>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</si>
  <si>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</si>
  <si>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</si>
  <si>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</si>
  <si>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</si>
  <si>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</si>
  <si>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</si>
  <si>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</si>
  <si>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</si>
  <si>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</si>
  <si>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</si>
  <si>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</si>
  <si>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</si>
  <si>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</si>
  <si>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</si>
  <si>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</si>
  <si>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MěÚ Hodonín + knihovna Hodonín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</si>
  <si>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</si>
  <si>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</si>
  <si>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</si>
  <si>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</si>
  <si>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</si>
  <si>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</si>
  <si>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</si>
  <si>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</si>
  <si>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 xml:space="preserve">776 </t>
  </si>
  <si>
    <t>Podlahy povlakové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</si>
  <si>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</si>
  <si>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</si>
  <si>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</si>
  <si>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</si>
  <si>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</si>
  <si>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</si>
  <si>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</si>
  <si>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</si>
  <si>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</si>
  <si>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</si>
  <si>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</si>
  <si>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</si>
  <si>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</si>
  <si>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</si>
  <si>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</si>
  <si>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</si>
  <si>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</si>
  <si>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</si>
  <si>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</si>
  <si>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</si>
  <si>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</si>
  <si>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</si>
  <si>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</si>
  <si>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</si>
  <si>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</si>
  <si>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</si>
  <si>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</si>
  <si>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</si>
  <si>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</si>
  <si>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7765701.RV1</t>
  </si>
  <si>
    <t>MěÚ, místnost č. 203, povlaková podlaha, viz. samostatný výkaz výměr</t>
  </si>
  <si>
    <t>soubor</t>
  </si>
  <si>
    <t>POL1_0</t>
  </si>
  <si>
    <t>7765702.RV1</t>
  </si>
  <si>
    <t>MěÚ, místnost č. 205, povlaková podlaha, viz. samostatný výkaz výměr</t>
  </si>
  <si>
    <t>7765703.RV1</t>
  </si>
  <si>
    <t>Knihovna, místnost č. 1.04, povlaková podlaha, viz. samostatný výkaz výměr</t>
  </si>
  <si>
    <t>7765704.RV1</t>
  </si>
  <si>
    <t>Knihovna, místnost č. 2.02, povlaková podlaha, viz. samostatný výkaz výměr</t>
  </si>
  <si>
    <t>7765705.RV1</t>
  </si>
  <si>
    <t>Knihovna, místnost č. 2.04, povlaková podlaha, viz. samostatný výkaz výměr</t>
  </si>
  <si>
    <t>7765706.RV1</t>
  </si>
  <si>
    <t>Knihovna, místnost č. 2.05, povlaková podlaha, viz. samostatný výkaz výměr</t>
  </si>
  <si>
    <t>7765707.RV1</t>
  </si>
  <si>
    <t>Knihovna, místnost č. 2.07, povlaková podlaha, viz. samostatný výkaz výměr</t>
  </si>
  <si>
    <t>7765708.RV1</t>
  </si>
  <si>
    <t>Knihovna, místnost č. 2.08, povlaková podlaha, viz. samostatný výkaz výměr</t>
  </si>
  <si>
    <t>7765709.RV1</t>
  </si>
  <si>
    <t>Knihovna, místnost č. 2.32, povlaková podlaha, viz. samostatný výkaz výměr</t>
  </si>
  <si>
    <t>7765710.RV1</t>
  </si>
  <si>
    <t>Knihovna, místnost č. 2.45, povlaková podlaha, viz. samostatný výkaz výměr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</si>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</sst>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2" xfId="0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5" xfId="0" applyFill="1" applyBorder="1" applyProtection="1"/>
    <xf numFmtId="49" fontId="0" fillId="3" borderId="35" xfId="0" applyNumberFormat="1" applyFill="1" applyBorder="1" applyProtection="1"/>
    <xf numFmtId="0" fontId="0" fillId="3" borderId="53" xfId="0" applyFill="1" applyBorder="1" applyAlignment="1" applyProtection="1">
      <alignment vertical="top"/>
    </xf>
    <xf numFmtId="49" fontId="0" fillId="3" borderId="53" xfId="0" applyNumberFormat="1" applyFill="1" applyBorder="1" applyAlignment="1" applyProtection="1">
      <alignment vertical="top"/>
    </xf>
    <xf numFmtId="49" fontId="0" fillId="3" borderId="49" xfId="0" applyNumberFormat="1" applyFill="1" applyBorder="1" applyAlignment="1" applyProtection="1">
      <alignment vertical="top"/>
    </xf>
    <xf numFmtId="0" fontId="0" fillId="3" borderId="54" xfId="0" applyFill="1" applyBorder="1" applyAlignment="1" applyProtection="1">
      <alignment vertical="top"/>
    </xf>
    <xf numFmtId="164" fontId="0" fillId="3" borderId="49" xfId="0" applyNumberFormat="1" applyFill="1" applyBorder="1" applyAlignment="1" applyProtection="1">
      <alignment vertical="top"/>
    </xf>
    <xf numFmtId="0" fontId="16" fillId="0" borderId="26" xfId="0" applyFont="1" applyBorder="1" applyAlignment="1" applyProtection="1">
      <alignment vertical="top"/>
    </xf>
    <xf numFmtId="0" fontId="16" fillId="0" borderId="33" xfId="0" applyFont="1" applyBorder="1" applyAlignment="1" applyProtection="1">
      <alignment horizontal="left" vertical="top" wrapText="1"/>
    </xf>
    <xf numFmtId="0" fontId="16" fillId="0" borderId="34" xfId="0" applyFont="1" applyBorder="1" applyAlignment="1" applyProtection="1">
      <alignment vertical="top" shrinkToFit="1"/>
    </xf>
    <xf numFmtId="164" fontId="16" fillId="0" borderId="33" xfId="0" applyNumberFormat="1" applyFont="1" applyBorder="1" applyAlignment="1" applyProtection="1">
      <alignment vertical="top" shrinkToFit="1"/>
    </xf>
    <xf numFmtId="0" fontId="16" fillId="0" borderId="10" xfId="0" applyFont="1" applyBorder="1" applyAlignment="1" applyProtection="1">
      <alignment vertical="top"/>
    </xf>
    <xf numFmtId="0" fontId="16" fillId="0" borderId="39" xfId="0" applyFont="1" applyBorder="1" applyAlignment="1" applyProtection="1">
      <alignment horizontal="left" vertical="top" wrapText="1"/>
    </xf>
    <xf numFmtId="0" fontId="16" fillId="0" borderId="38" xfId="0" applyFont="1" applyBorder="1" applyAlignment="1" applyProtection="1">
      <alignment vertical="top" shrinkToFit="1"/>
    </xf>
    <xf numFmtId="164" fontId="16" fillId="0" borderId="39" xfId="0" applyNumberFormat="1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8" fillId="3" borderId="15" xfId="0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horizontal="left" vertical="top" wrapText="1"/>
    </xf>
    <xf numFmtId="0" fontId="8" fillId="3" borderId="12" xfId="0" applyFont="1" applyFill="1" applyBorder="1" applyAlignment="1" applyProtection="1">
      <alignment vertical="top"/>
    </xf>
    <xf numFmtId="0" fontId="0" fillId="3" borderId="51" xfId="0" applyFill="1" applyBorder="1" applyProtection="1"/>
    <xf numFmtId="4" fontId="0" fillId="3" borderId="49" xfId="0" applyNumberFormat="1" applyFill="1" applyBorder="1" applyAlignment="1" applyProtection="1">
      <alignment vertical="top"/>
    </xf>
    <xf numFmtId="4" fontId="16" fillId="0" borderId="33" xfId="0" applyNumberFormat="1" applyFont="1" applyBorder="1" applyAlignment="1" applyProtection="1">
      <alignment vertical="top" shrinkToFit="1"/>
    </xf>
    <xf numFmtId="4" fontId="16" fillId="0" borderId="39" xfId="0" applyNumberFormat="1" applyFont="1" applyBorder="1" applyAlignment="1" applyProtection="1">
      <alignment vertical="top" shrinkToFit="1"/>
    </xf>
    <xf numFmtId="4" fontId="8" fillId="3" borderId="22" xfId="0" applyNumberFormat="1" applyFont="1" applyFill="1" applyBorder="1" applyAlignment="1" applyProtection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50" t="s">
        <v>39</v>
      </c>
      <c r="B2" s="150"/>
      <c r="C2" s="150"/>
      <c r="D2" s="150"/>
      <c r="E2" s="150"/>
      <c r="F2" s="150"/>
      <c r="G2" s="15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1"/>
  <sheetViews>
    <sheetView showGridLines="0" tabSelected="1" topLeftCell="B18" zoomScaleNormal="100" zoomScaleSheetLayoutView="75" workbookViewId="0">
      <selection activeCell="M33" sqref="M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59" t="s">
        <v>42</v>
      </c>
      <c r="C1" s="160"/>
      <c r="D1" s="160"/>
      <c r="E1" s="160"/>
      <c r="F1" s="160"/>
      <c r="G1" s="160"/>
      <c r="H1" s="160"/>
      <c r="I1" s="160"/>
      <c r="J1" s="161"/>
    </row>
    <row r="2" spans="1:15" ht="23.25" customHeight="1" x14ac:dyDescent="0.2">
      <c r="A2" s="3"/>
      <c r="B2" s="70" t="s">
        <v>40</v>
      </c>
      <c r="C2" s="71"/>
      <c r="D2" s="154" t="s">
        <v>46</v>
      </c>
      <c r="E2" s="155"/>
      <c r="F2" s="155"/>
      <c r="G2" s="155"/>
      <c r="H2" s="155"/>
      <c r="I2" s="155"/>
      <c r="J2" s="156"/>
      <c r="O2" s="1"/>
    </row>
    <row r="3" spans="1:15" ht="23.25" customHeight="1" x14ac:dyDescent="0.2">
      <c r="A3" s="3"/>
      <c r="B3" s="72" t="s">
        <v>45</v>
      </c>
      <c r="C3" s="73"/>
      <c r="D3" s="175" t="s">
        <v>43</v>
      </c>
      <c r="E3" s="176"/>
      <c r="F3" s="176"/>
      <c r="G3" s="176"/>
      <c r="H3" s="176"/>
      <c r="I3" s="176"/>
      <c r="J3" s="17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170"/>
      <c r="E11" s="170"/>
      <c r="F11" s="170"/>
      <c r="G11" s="170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190"/>
      <c r="E12" s="190"/>
      <c r="F12" s="190"/>
      <c r="G12" s="190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191"/>
      <c r="E13" s="191"/>
      <c r="F13" s="191"/>
      <c r="G13" s="191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58"/>
      <c r="F15" s="158"/>
      <c r="G15" s="188"/>
      <c r="H15" s="188"/>
      <c r="I15" s="188" t="s">
        <v>28</v>
      </c>
      <c r="J15" s="189"/>
    </row>
    <row r="16" spans="1:15" ht="23.25" customHeight="1" x14ac:dyDescent="0.2">
      <c r="A16" s="122" t="s">
        <v>23</v>
      </c>
      <c r="B16" s="123" t="s">
        <v>23</v>
      </c>
      <c r="C16" s="47"/>
      <c r="D16" s="48"/>
      <c r="E16" s="151"/>
      <c r="F16" s="152"/>
      <c r="G16" s="151"/>
      <c r="H16" s="152"/>
      <c r="I16" s="151">
        <f>SUMIF(F47:F47,A16,I47:I47)+SUMIF(F47:F47,"PSU",I47:I47)</f>
        <v>0</v>
      </c>
      <c r="J16" s="157"/>
    </row>
    <row r="17" spans="1:10" ht="23.25" customHeight="1" x14ac:dyDescent="0.2">
      <c r="A17" s="122" t="s">
        <v>24</v>
      </c>
      <c r="B17" s="123" t="s">
        <v>24</v>
      </c>
      <c r="C17" s="47"/>
      <c r="D17" s="48"/>
      <c r="E17" s="151"/>
      <c r="F17" s="152"/>
      <c r="G17" s="151"/>
      <c r="H17" s="152"/>
      <c r="I17" s="151">
        <f>SUMIF(F47:F47,A17,I47:I47)</f>
        <v>0</v>
      </c>
      <c r="J17" s="157"/>
    </row>
    <row r="18" spans="1:10" ht="23.25" customHeight="1" x14ac:dyDescent="0.2">
      <c r="A18" s="122" t="s">
        <v>25</v>
      </c>
      <c r="B18" s="123" t="s">
        <v>25</v>
      </c>
      <c r="C18" s="47"/>
      <c r="D18" s="48"/>
      <c r="E18" s="151"/>
      <c r="F18" s="152"/>
      <c r="G18" s="151"/>
      <c r="H18" s="152"/>
      <c r="I18" s="151">
        <f>SUMIF(F47:F47,A18,I47:I47)</f>
        <v>0</v>
      </c>
      <c r="J18" s="157"/>
    </row>
    <row r="19" spans="1:10" ht="23.25" customHeight="1" x14ac:dyDescent="0.2">
      <c r="A19" s="122" t="s">
        <v>54</v>
      </c>
      <c r="B19" s="123" t="s">
        <v>26</v>
      </c>
      <c r="C19" s="47"/>
      <c r="D19" s="48"/>
      <c r="E19" s="151"/>
      <c r="F19" s="152"/>
      <c r="G19" s="151"/>
      <c r="H19" s="152"/>
      <c r="I19" s="151">
        <f>SUMIF(F47:F47,A19,I47:I47)</f>
        <v>0</v>
      </c>
      <c r="J19" s="157"/>
    </row>
    <row r="20" spans="1:10" ht="23.25" customHeight="1" x14ac:dyDescent="0.2">
      <c r="A20" s="122" t="s">
        <v>55</v>
      </c>
      <c r="B20" s="123" t="s">
        <v>27</v>
      </c>
      <c r="C20" s="47"/>
      <c r="D20" s="48"/>
      <c r="E20" s="151"/>
      <c r="F20" s="152"/>
      <c r="G20" s="151"/>
      <c r="H20" s="152"/>
      <c r="I20" s="151">
        <f>SUMIF(F47:F47,A20,I47:I47)</f>
        <v>0</v>
      </c>
      <c r="J20" s="157"/>
    </row>
    <row r="21" spans="1:10" ht="23.25" customHeight="1" x14ac:dyDescent="0.2">
      <c r="A21" s="3"/>
      <c r="B21" s="63" t="s">
        <v>28</v>
      </c>
      <c r="C21" s="64"/>
      <c r="D21" s="65"/>
      <c r="E21" s="168"/>
      <c r="F21" s="169"/>
      <c r="G21" s="168"/>
      <c r="H21" s="169"/>
      <c r="I21" s="168">
        <f>SUM(I16:J20)</f>
        <v>0</v>
      </c>
      <c r="J21" s="17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166">
        <f>ZakladDPHSniVypocet</f>
        <v>0</v>
      </c>
      <c r="H23" s="167"/>
      <c r="I23" s="167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171">
        <f>ZakladDPHSni*SazbaDPH1/100</f>
        <v>0</v>
      </c>
      <c r="H24" s="172"/>
      <c r="I24" s="172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166">
        <f>ZakladDPHZaklVypocet</f>
        <v>0</v>
      </c>
      <c r="H25" s="167"/>
      <c r="I25" s="167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62">
        <f>ZakladDPHZakl*SazbaDPH2/100</f>
        <v>0</v>
      </c>
      <c r="H26" s="163"/>
      <c r="I26" s="163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64">
        <f>0</f>
        <v>0</v>
      </c>
      <c r="H27" s="164"/>
      <c r="I27" s="164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187">
        <f>ZakladDPHSniVypocet+ZakladDPHZaklVypocet</f>
        <v>0</v>
      </c>
      <c r="H28" s="187"/>
      <c r="I28" s="187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165">
        <f>ZakladDPHSni+DPHSni+ZakladDPHZakl+DPHZakl+Zaokrouhleni</f>
        <v>0</v>
      </c>
      <c r="H29" s="165"/>
      <c r="I29" s="165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46213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53"/>
      <c r="E34" s="153"/>
      <c r="G34" s="153"/>
      <c r="H34" s="153"/>
      <c r="I34" s="153"/>
      <c r="J34" s="31"/>
    </row>
    <row r="35" spans="1:10" ht="12.75" customHeight="1" x14ac:dyDescent="0.2">
      <c r="A35" s="3"/>
      <c r="B35" s="3"/>
      <c r="D35" s="192" t="s">
        <v>2</v>
      </c>
      <c r="E35" s="192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78" t="s">
        <v>46</v>
      </c>
      <c r="D39" s="179"/>
      <c r="E39" s="179"/>
      <c r="F39" s="96">
        <f>'Rozpočet Pol'!AC20</f>
        <v>0</v>
      </c>
      <c r="G39" s="97">
        <f>'Rozpočet Pol'!AD20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180" t="s">
        <v>48</v>
      </c>
      <c r="C40" s="181"/>
      <c r="D40" s="181"/>
      <c r="E40" s="18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183" t="s">
        <v>28</v>
      </c>
      <c r="J46" s="183"/>
    </row>
    <row r="47" spans="1:10" ht="25.5" customHeight="1" x14ac:dyDescent="0.2">
      <c r="A47" s="110"/>
      <c r="B47" s="117" t="s">
        <v>52</v>
      </c>
      <c r="C47" s="185" t="s">
        <v>53</v>
      </c>
      <c r="D47" s="186"/>
      <c r="E47" s="186"/>
      <c r="F47" s="118" t="s">
        <v>23</v>
      </c>
      <c r="G47" s="119"/>
      <c r="H47" s="119"/>
      <c r="I47" s="184">
        <f>'Rozpočet Pol'!G8</f>
        <v>0</v>
      </c>
      <c r="J47" s="184"/>
    </row>
    <row r="48" spans="1:10" ht="25.5" customHeight="1" x14ac:dyDescent="0.2">
      <c r="A48" s="111"/>
      <c r="B48" s="114" t="s">
        <v>1</v>
      </c>
      <c r="C48" s="114"/>
      <c r="D48" s="115"/>
      <c r="E48" s="115"/>
      <c r="F48" s="120"/>
      <c r="G48" s="121"/>
      <c r="H48" s="121"/>
      <c r="I48" s="174">
        <f>I47</f>
        <v>0</v>
      </c>
      <c r="J48" s="174"/>
    </row>
    <row r="49" spans="6:10" x14ac:dyDescent="0.2">
      <c r="F49" s="84"/>
      <c r="G49" s="84"/>
      <c r="H49" s="84"/>
      <c r="I49" s="84"/>
      <c r="J49" s="84"/>
    </row>
    <row r="50" spans="6:10" x14ac:dyDescent="0.2">
      <c r="F50" s="84"/>
      <c r="G50" s="84"/>
      <c r="H50" s="84"/>
      <c r="I50" s="84"/>
      <c r="J50" s="84"/>
    </row>
    <row r="51" spans="6:10" x14ac:dyDescent="0.2">
      <c r="F51" s="84"/>
      <c r="G51" s="84"/>
      <c r="H51" s="84"/>
      <c r="I51" s="84"/>
      <c r="J51" s="84"/>
    </row>
  </sheetData>
  <sheetProtection algorithmName="SHA-512" hashValue="KuiEFdQM9K9eV2u2aSkoZbTpfM6kxq17qfn/Yo1jmHYpIcyscLjeUcp5ibytM/qFY0NswEKeEGjz3plilgLxQQ==" saltValue="Qi2gR1aTFQE7lk4LLowJp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193" t="s">
        <v>6</v>
      </c>
      <c r="B1" s="193"/>
      <c r="C1" s="194"/>
      <c r="D1" s="193"/>
      <c r="E1" s="193"/>
      <c r="F1" s="193"/>
      <c r="G1" s="193"/>
    </row>
    <row r="2" spans="1:7" ht="24.95" customHeight="1" x14ac:dyDescent="0.2">
      <c r="A2" s="68" t="s">
        <v>41</v>
      </c>
      <c r="B2" s="67"/>
      <c r="C2" s="195"/>
      <c r="D2" s="195"/>
      <c r="E2" s="195"/>
      <c r="F2" s="195"/>
      <c r="G2" s="196"/>
    </row>
    <row r="3" spans="1:7" ht="24.95" hidden="1" customHeight="1" x14ac:dyDescent="0.2">
      <c r="A3" s="68" t="s">
        <v>7</v>
      </c>
      <c r="B3" s="67"/>
      <c r="C3" s="195"/>
      <c r="D3" s="195"/>
      <c r="E3" s="195"/>
      <c r="F3" s="195"/>
      <c r="G3" s="196"/>
    </row>
    <row r="4" spans="1:7" ht="24.95" hidden="1" customHeight="1" x14ac:dyDescent="0.2">
      <c r="A4" s="68" t="s">
        <v>8</v>
      </c>
      <c r="B4" s="67"/>
      <c r="C4" s="195"/>
      <c r="D4" s="195"/>
      <c r="E4" s="195"/>
      <c r="F4" s="195"/>
      <c r="G4" s="19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0"/>
  <sheetViews>
    <sheetView workbookViewId="0">
      <selection activeCell="G8" sqref="G8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09" t="s">
        <v>6</v>
      </c>
      <c r="B1" s="209"/>
      <c r="C1" s="209"/>
      <c r="D1" s="209"/>
      <c r="E1" s="209"/>
      <c r="F1" s="209"/>
      <c r="G1" s="209"/>
      <c r="AE1" t="s">
        <v>57</v>
      </c>
    </row>
    <row r="2" spans="1:60" ht="24.95" customHeight="1" x14ac:dyDescent="0.2">
      <c r="A2" s="126" t="s">
        <v>56</v>
      </c>
      <c r="B2" s="124"/>
      <c r="C2" s="210" t="s">
        <v>46</v>
      </c>
      <c r="D2" s="211"/>
      <c r="E2" s="211"/>
      <c r="F2" s="211"/>
      <c r="G2" s="212"/>
      <c r="AE2" t="s">
        <v>58</v>
      </c>
    </row>
    <row r="3" spans="1:60" ht="24.95" customHeight="1" x14ac:dyDescent="0.2">
      <c r="A3" s="127" t="s">
        <v>7</v>
      </c>
      <c r="B3" s="125"/>
      <c r="C3" s="213" t="s">
        <v>43</v>
      </c>
      <c r="D3" s="214"/>
      <c r="E3" s="214"/>
      <c r="F3" s="214"/>
      <c r="G3" s="215"/>
      <c r="AE3" t="s">
        <v>59</v>
      </c>
    </row>
    <row r="4" spans="1:60" ht="24.95" hidden="1" customHeight="1" x14ac:dyDescent="0.2">
      <c r="A4" s="127" t="s">
        <v>8</v>
      </c>
      <c r="B4" s="125"/>
      <c r="C4" s="213"/>
      <c r="D4" s="214"/>
      <c r="E4" s="214"/>
      <c r="F4" s="214"/>
      <c r="G4" s="215"/>
      <c r="AE4" t="s">
        <v>60</v>
      </c>
    </row>
    <row r="5" spans="1:60" hidden="1" x14ac:dyDescent="0.2">
      <c r="A5" s="128" t="s">
        <v>61</v>
      </c>
      <c r="B5" s="129"/>
      <c r="C5" s="129"/>
      <c r="D5" s="130"/>
      <c r="E5" s="130"/>
      <c r="F5" s="130"/>
      <c r="G5" s="131"/>
      <c r="AE5" t="s">
        <v>62</v>
      </c>
    </row>
    <row r="7" spans="1:60" ht="38.25" x14ac:dyDescent="0.2">
      <c r="A7" s="218" t="s">
        <v>63</v>
      </c>
      <c r="B7" s="219" t="s">
        <v>64</v>
      </c>
      <c r="C7" s="219" t="s">
        <v>65</v>
      </c>
      <c r="D7" s="218" t="s">
        <v>66</v>
      </c>
      <c r="E7" s="218" t="s">
        <v>67</v>
      </c>
      <c r="F7" s="132" t="s">
        <v>68</v>
      </c>
      <c r="G7" s="240" t="s">
        <v>28</v>
      </c>
      <c r="H7" s="140" t="s">
        <v>29</v>
      </c>
      <c r="I7" s="140" t="s">
        <v>69</v>
      </c>
      <c r="J7" s="140" t="s">
        <v>30</v>
      </c>
      <c r="K7" s="140" t="s">
        <v>70</v>
      </c>
      <c r="L7" s="140" t="s">
        <v>71</v>
      </c>
      <c r="M7" s="140" t="s">
        <v>72</v>
      </c>
      <c r="N7" s="140" t="s">
        <v>73</v>
      </c>
      <c r="O7" s="140" t="s">
        <v>74</v>
      </c>
      <c r="P7" s="140" t="s">
        <v>75</v>
      </c>
      <c r="Q7" s="140" t="s">
        <v>76</v>
      </c>
      <c r="R7" s="140" t="s">
        <v>77</v>
      </c>
      <c r="S7" s="140" t="s">
        <v>78</v>
      </c>
      <c r="T7" s="140" t="s">
        <v>79</v>
      </c>
      <c r="U7" s="135" t="s">
        <v>80</v>
      </c>
    </row>
    <row r="8" spans="1:60" x14ac:dyDescent="0.2">
      <c r="A8" s="220" t="s">
        <v>81</v>
      </c>
      <c r="B8" s="221" t="s">
        <v>52</v>
      </c>
      <c r="C8" s="222" t="s">
        <v>53</v>
      </c>
      <c r="D8" s="223"/>
      <c r="E8" s="224"/>
      <c r="F8" s="142"/>
      <c r="G8" s="241">
        <f>SUMIF(AE9:AE18,"&lt;&gt;NOR",G9:G18)</f>
        <v>0</v>
      </c>
      <c r="H8" s="142"/>
      <c r="I8" s="142">
        <f>SUM(I9:I18)</f>
        <v>0</v>
      </c>
      <c r="J8" s="142"/>
      <c r="K8" s="142">
        <f>SUM(K9:K18)</f>
        <v>0</v>
      </c>
      <c r="L8" s="142"/>
      <c r="M8" s="142">
        <f>SUM(M9:M18)</f>
        <v>0</v>
      </c>
      <c r="N8" s="134"/>
      <c r="O8" s="134">
        <f>SUM(O9:O18)</f>
        <v>1.4400000000000001E-2</v>
      </c>
      <c r="P8" s="134"/>
      <c r="Q8" s="134">
        <f>SUM(Q9:Q18)</f>
        <v>0</v>
      </c>
      <c r="R8" s="134"/>
      <c r="S8" s="134"/>
      <c r="T8" s="141"/>
      <c r="U8" s="134">
        <f>SUM(U9:U18)</f>
        <v>2.2000000000000002</v>
      </c>
      <c r="AE8" t="s">
        <v>82</v>
      </c>
    </row>
    <row r="9" spans="1:60" ht="22.5" outlineLevel="1" x14ac:dyDescent="0.2">
      <c r="A9" s="225">
        <v>1</v>
      </c>
      <c r="B9" s="225" t="s">
        <v>83</v>
      </c>
      <c r="C9" s="226" t="s">
        <v>84</v>
      </c>
      <c r="D9" s="227" t="s">
        <v>85</v>
      </c>
      <c r="E9" s="228">
        <v>1</v>
      </c>
      <c r="F9" s="138">
        <f t="shared" ref="F9:F18" si="0">H9+J9</f>
        <v>0</v>
      </c>
      <c r="G9" s="242">
        <f t="shared" ref="G9:G18" si="1">ROUND(E9*F9,2)</f>
        <v>0</v>
      </c>
      <c r="H9" s="139"/>
      <c r="I9" s="139">
        <f t="shared" ref="I9:I18" si="2">ROUND(E9*H9,2)</f>
        <v>0</v>
      </c>
      <c r="J9" s="139"/>
      <c r="K9" s="139">
        <f t="shared" ref="K9:K18" si="3">ROUND(E9*J9,2)</f>
        <v>0</v>
      </c>
      <c r="L9" s="139">
        <v>21</v>
      </c>
      <c r="M9" s="139">
        <f t="shared" ref="M9:M18" si="4">G9*(1+L9/100)</f>
        <v>0</v>
      </c>
      <c r="N9" s="136">
        <v>1.4400000000000001E-3</v>
      </c>
      <c r="O9" s="136">
        <f t="shared" ref="O9:O18" si="5">ROUND(E9*N9,5)</f>
        <v>1.4400000000000001E-3</v>
      </c>
      <c r="P9" s="136">
        <v>0</v>
      </c>
      <c r="Q9" s="136">
        <f t="shared" ref="Q9:Q18" si="6">ROUND(E9*P9,5)</f>
        <v>0</v>
      </c>
      <c r="R9" s="136"/>
      <c r="S9" s="136"/>
      <c r="T9" s="137">
        <v>0.21665999999999999</v>
      </c>
      <c r="U9" s="136">
        <f t="shared" ref="U9:U18" si="7">ROUND(E9*T9,2)</f>
        <v>0.22</v>
      </c>
      <c r="V9" s="133"/>
      <c r="W9" s="133"/>
      <c r="X9" s="133"/>
      <c r="Y9" s="133"/>
      <c r="Z9" s="133"/>
      <c r="AA9" s="133"/>
      <c r="AB9" s="133"/>
      <c r="AC9" s="133"/>
      <c r="AD9" s="133"/>
      <c r="AE9" s="133" t="s">
        <v>86</v>
      </c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</row>
    <row r="10" spans="1:60" ht="22.5" outlineLevel="1" x14ac:dyDescent="0.2">
      <c r="A10" s="225">
        <v>2</v>
      </c>
      <c r="B10" s="225" t="s">
        <v>87</v>
      </c>
      <c r="C10" s="226" t="s">
        <v>88</v>
      </c>
      <c r="D10" s="227" t="s">
        <v>85</v>
      </c>
      <c r="E10" s="228">
        <v>1</v>
      </c>
      <c r="F10" s="138">
        <f t="shared" si="0"/>
        <v>0</v>
      </c>
      <c r="G10" s="242">
        <f t="shared" si="1"/>
        <v>0</v>
      </c>
      <c r="H10" s="139"/>
      <c r="I10" s="139">
        <f t="shared" si="2"/>
        <v>0</v>
      </c>
      <c r="J10" s="139"/>
      <c r="K10" s="139">
        <f t="shared" si="3"/>
        <v>0</v>
      </c>
      <c r="L10" s="139">
        <v>21</v>
      </c>
      <c r="M10" s="139">
        <f t="shared" si="4"/>
        <v>0</v>
      </c>
      <c r="N10" s="136">
        <v>1.4400000000000001E-3</v>
      </c>
      <c r="O10" s="136">
        <f t="shared" si="5"/>
        <v>1.4400000000000001E-3</v>
      </c>
      <c r="P10" s="136">
        <v>0</v>
      </c>
      <c r="Q10" s="136">
        <f t="shared" si="6"/>
        <v>0</v>
      </c>
      <c r="R10" s="136"/>
      <c r="S10" s="136"/>
      <c r="T10" s="137">
        <v>0.21665999999999999</v>
      </c>
      <c r="U10" s="136">
        <f t="shared" si="7"/>
        <v>0.22</v>
      </c>
      <c r="V10" s="133"/>
      <c r="W10" s="133"/>
      <c r="X10" s="133"/>
      <c r="Y10" s="133"/>
      <c r="Z10" s="133"/>
      <c r="AA10" s="133"/>
      <c r="AB10" s="133"/>
      <c r="AC10" s="133"/>
      <c r="AD10" s="133"/>
      <c r="AE10" s="133" t="s">
        <v>86</v>
      </c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</row>
    <row r="11" spans="1:60" ht="22.5" outlineLevel="1" x14ac:dyDescent="0.2">
      <c r="A11" s="225">
        <v>3</v>
      </c>
      <c r="B11" s="225" t="s">
        <v>89</v>
      </c>
      <c r="C11" s="226" t="s">
        <v>90</v>
      </c>
      <c r="D11" s="227" t="s">
        <v>85</v>
      </c>
      <c r="E11" s="228">
        <v>1</v>
      </c>
      <c r="F11" s="138">
        <f t="shared" si="0"/>
        <v>0</v>
      </c>
      <c r="G11" s="242">
        <f t="shared" si="1"/>
        <v>0</v>
      </c>
      <c r="H11" s="139"/>
      <c r="I11" s="139">
        <f t="shared" si="2"/>
        <v>0</v>
      </c>
      <c r="J11" s="139"/>
      <c r="K11" s="139">
        <f t="shared" si="3"/>
        <v>0</v>
      </c>
      <c r="L11" s="139">
        <v>21</v>
      </c>
      <c r="M11" s="139">
        <f t="shared" si="4"/>
        <v>0</v>
      </c>
      <c r="N11" s="136">
        <v>1.4400000000000001E-3</v>
      </c>
      <c r="O11" s="136">
        <f t="shared" si="5"/>
        <v>1.4400000000000001E-3</v>
      </c>
      <c r="P11" s="136">
        <v>0</v>
      </c>
      <c r="Q11" s="136">
        <f t="shared" si="6"/>
        <v>0</v>
      </c>
      <c r="R11" s="136"/>
      <c r="S11" s="136"/>
      <c r="T11" s="137">
        <v>0.21665999999999999</v>
      </c>
      <c r="U11" s="136">
        <f t="shared" si="7"/>
        <v>0.22</v>
      </c>
      <c r="V11" s="133"/>
      <c r="W11" s="133"/>
      <c r="X11" s="133"/>
      <c r="Y11" s="133"/>
      <c r="Z11" s="133"/>
      <c r="AA11" s="133"/>
      <c r="AB11" s="133"/>
      <c r="AC11" s="133"/>
      <c r="AD11" s="133"/>
      <c r="AE11" s="133" t="s">
        <v>86</v>
      </c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</row>
    <row r="12" spans="1:60" ht="22.5" outlineLevel="1" x14ac:dyDescent="0.2">
      <c r="A12" s="225">
        <v>4</v>
      </c>
      <c r="B12" s="225" t="s">
        <v>91</v>
      </c>
      <c r="C12" s="226" t="s">
        <v>92</v>
      </c>
      <c r="D12" s="227" t="s">
        <v>85</v>
      </c>
      <c r="E12" s="228">
        <v>1</v>
      </c>
      <c r="F12" s="138">
        <f t="shared" si="0"/>
        <v>0</v>
      </c>
      <c r="G12" s="242">
        <f t="shared" si="1"/>
        <v>0</v>
      </c>
      <c r="H12" s="139"/>
      <c r="I12" s="139">
        <f t="shared" si="2"/>
        <v>0</v>
      </c>
      <c r="J12" s="139"/>
      <c r="K12" s="139">
        <f t="shared" si="3"/>
        <v>0</v>
      </c>
      <c r="L12" s="139">
        <v>21</v>
      </c>
      <c r="M12" s="139">
        <f t="shared" si="4"/>
        <v>0</v>
      </c>
      <c r="N12" s="136">
        <v>1.4400000000000001E-3</v>
      </c>
      <c r="O12" s="136">
        <f t="shared" si="5"/>
        <v>1.4400000000000001E-3</v>
      </c>
      <c r="P12" s="136">
        <v>0</v>
      </c>
      <c r="Q12" s="136">
        <f t="shared" si="6"/>
        <v>0</v>
      </c>
      <c r="R12" s="136"/>
      <c r="S12" s="136"/>
      <c r="T12" s="137">
        <v>0.21665999999999999</v>
      </c>
      <c r="U12" s="136">
        <f t="shared" si="7"/>
        <v>0.22</v>
      </c>
      <c r="V12" s="133"/>
      <c r="W12" s="133"/>
      <c r="X12" s="133"/>
      <c r="Y12" s="133"/>
      <c r="Z12" s="133"/>
      <c r="AA12" s="133"/>
      <c r="AB12" s="133"/>
      <c r="AC12" s="133"/>
      <c r="AD12" s="133"/>
      <c r="AE12" s="133" t="s">
        <v>86</v>
      </c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</row>
    <row r="13" spans="1:60" ht="22.5" outlineLevel="1" x14ac:dyDescent="0.2">
      <c r="A13" s="225">
        <v>5</v>
      </c>
      <c r="B13" s="225" t="s">
        <v>93</v>
      </c>
      <c r="C13" s="226" t="s">
        <v>94</v>
      </c>
      <c r="D13" s="227" t="s">
        <v>85</v>
      </c>
      <c r="E13" s="228">
        <v>1</v>
      </c>
      <c r="F13" s="138">
        <f t="shared" si="0"/>
        <v>0</v>
      </c>
      <c r="G13" s="242">
        <f t="shared" si="1"/>
        <v>0</v>
      </c>
      <c r="H13" s="139"/>
      <c r="I13" s="139">
        <f t="shared" si="2"/>
        <v>0</v>
      </c>
      <c r="J13" s="139"/>
      <c r="K13" s="139">
        <f t="shared" si="3"/>
        <v>0</v>
      </c>
      <c r="L13" s="139">
        <v>21</v>
      </c>
      <c r="M13" s="139">
        <f t="shared" si="4"/>
        <v>0</v>
      </c>
      <c r="N13" s="136">
        <v>1.4400000000000001E-3</v>
      </c>
      <c r="O13" s="136">
        <f t="shared" si="5"/>
        <v>1.4400000000000001E-3</v>
      </c>
      <c r="P13" s="136">
        <v>0</v>
      </c>
      <c r="Q13" s="136">
        <f t="shared" si="6"/>
        <v>0</v>
      </c>
      <c r="R13" s="136"/>
      <c r="S13" s="136"/>
      <c r="T13" s="137">
        <v>0.21665999999999999</v>
      </c>
      <c r="U13" s="136">
        <f t="shared" si="7"/>
        <v>0.22</v>
      </c>
      <c r="V13" s="133"/>
      <c r="W13" s="133"/>
      <c r="X13" s="133"/>
      <c r="Y13" s="133"/>
      <c r="Z13" s="133"/>
      <c r="AA13" s="133"/>
      <c r="AB13" s="133"/>
      <c r="AC13" s="133"/>
      <c r="AD13" s="133"/>
      <c r="AE13" s="133" t="s">
        <v>86</v>
      </c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</row>
    <row r="14" spans="1:60" ht="22.5" outlineLevel="1" x14ac:dyDescent="0.2">
      <c r="A14" s="225">
        <v>6</v>
      </c>
      <c r="B14" s="225" t="s">
        <v>95</v>
      </c>
      <c r="C14" s="226" t="s">
        <v>96</v>
      </c>
      <c r="D14" s="227" t="s">
        <v>85</v>
      </c>
      <c r="E14" s="228">
        <v>1</v>
      </c>
      <c r="F14" s="138">
        <f t="shared" si="0"/>
        <v>0</v>
      </c>
      <c r="G14" s="242">
        <f t="shared" si="1"/>
        <v>0</v>
      </c>
      <c r="H14" s="139"/>
      <c r="I14" s="139">
        <f t="shared" si="2"/>
        <v>0</v>
      </c>
      <c r="J14" s="139"/>
      <c r="K14" s="139">
        <f t="shared" si="3"/>
        <v>0</v>
      </c>
      <c r="L14" s="139">
        <v>21</v>
      </c>
      <c r="M14" s="139">
        <f t="shared" si="4"/>
        <v>0</v>
      </c>
      <c r="N14" s="136">
        <v>1.4400000000000001E-3</v>
      </c>
      <c r="O14" s="136">
        <f t="shared" si="5"/>
        <v>1.4400000000000001E-3</v>
      </c>
      <c r="P14" s="136">
        <v>0</v>
      </c>
      <c r="Q14" s="136">
        <f t="shared" si="6"/>
        <v>0</v>
      </c>
      <c r="R14" s="136"/>
      <c r="S14" s="136"/>
      <c r="T14" s="137">
        <v>0.21665999999999999</v>
      </c>
      <c r="U14" s="136">
        <f t="shared" si="7"/>
        <v>0.22</v>
      </c>
      <c r="V14" s="133"/>
      <c r="W14" s="133"/>
      <c r="X14" s="133"/>
      <c r="Y14" s="133"/>
      <c r="Z14" s="133"/>
      <c r="AA14" s="133"/>
      <c r="AB14" s="133"/>
      <c r="AC14" s="133"/>
      <c r="AD14" s="133"/>
      <c r="AE14" s="133" t="s">
        <v>86</v>
      </c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</row>
    <row r="15" spans="1:60" ht="22.5" outlineLevel="1" x14ac:dyDescent="0.2">
      <c r="A15" s="225">
        <v>7</v>
      </c>
      <c r="B15" s="225" t="s">
        <v>97</v>
      </c>
      <c r="C15" s="226" t="s">
        <v>98</v>
      </c>
      <c r="D15" s="227" t="s">
        <v>85</v>
      </c>
      <c r="E15" s="228">
        <v>1</v>
      </c>
      <c r="F15" s="138">
        <f t="shared" si="0"/>
        <v>0</v>
      </c>
      <c r="G15" s="242">
        <f t="shared" si="1"/>
        <v>0</v>
      </c>
      <c r="H15" s="139"/>
      <c r="I15" s="139">
        <f t="shared" si="2"/>
        <v>0</v>
      </c>
      <c r="J15" s="139"/>
      <c r="K15" s="139">
        <f t="shared" si="3"/>
        <v>0</v>
      </c>
      <c r="L15" s="139">
        <v>21</v>
      </c>
      <c r="M15" s="139">
        <f t="shared" si="4"/>
        <v>0</v>
      </c>
      <c r="N15" s="136">
        <v>1.4400000000000001E-3</v>
      </c>
      <c r="O15" s="136">
        <f t="shared" si="5"/>
        <v>1.4400000000000001E-3</v>
      </c>
      <c r="P15" s="136">
        <v>0</v>
      </c>
      <c r="Q15" s="136">
        <f t="shared" si="6"/>
        <v>0</v>
      </c>
      <c r="R15" s="136"/>
      <c r="S15" s="136"/>
      <c r="T15" s="137">
        <v>0.21665999999999999</v>
      </c>
      <c r="U15" s="136">
        <f t="shared" si="7"/>
        <v>0.22</v>
      </c>
      <c r="V15" s="133"/>
      <c r="W15" s="133"/>
      <c r="X15" s="133"/>
      <c r="Y15" s="133"/>
      <c r="Z15" s="133"/>
      <c r="AA15" s="133"/>
      <c r="AB15" s="133"/>
      <c r="AC15" s="133"/>
      <c r="AD15" s="133"/>
      <c r="AE15" s="133" t="s">
        <v>86</v>
      </c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</row>
    <row r="16" spans="1:60" ht="22.5" outlineLevel="1" x14ac:dyDescent="0.2">
      <c r="A16" s="225">
        <v>8</v>
      </c>
      <c r="B16" s="225" t="s">
        <v>99</v>
      </c>
      <c r="C16" s="226" t="s">
        <v>100</v>
      </c>
      <c r="D16" s="227" t="s">
        <v>85</v>
      </c>
      <c r="E16" s="228">
        <v>1</v>
      </c>
      <c r="F16" s="138">
        <f t="shared" si="0"/>
        <v>0</v>
      </c>
      <c r="G16" s="242">
        <f t="shared" si="1"/>
        <v>0</v>
      </c>
      <c r="H16" s="139"/>
      <c r="I16" s="139">
        <f t="shared" si="2"/>
        <v>0</v>
      </c>
      <c r="J16" s="139"/>
      <c r="K16" s="139">
        <f t="shared" si="3"/>
        <v>0</v>
      </c>
      <c r="L16" s="139">
        <v>21</v>
      </c>
      <c r="M16" s="139">
        <f t="shared" si="4"/>
        <v>0</v>
      </c>
      <c r="N16" s="136">
        <v>1.4400000000000001E-3</v>
      </c>
      <c r="O16" s="136">
        <f t="shared" si="5"/>
        <v>1.4400000000000001E-3</v>
      </c>
      <c r="P16" s="136">
        <v>0</v>
      </c>
      <c r="Q16" s="136">
        <f t="shared" si="6"/>
        <v>0</v>
      </c>
      <c r="R16" s="136"/>
      <c r="S16" s="136"/>
      <c r="T16" s="137">
        <v>0.21665999999999999</v>
      </c>
      <c r="U16" s="136">
        <f t="shared" si="7"/>
        <v>0.22</v>
      </c>
      <c r="V16" s="133"/>
      <c r="W16" s="133"/>
      <c r="X16" s="133"/>
      <c r="Y16" s="133"/>
      <c r="Z16" s="133"/>
      <c r="AA16" s="133"/>
      <c r="AB16" s="133"/>
      <c r="AC16" s="133"/>
      <c r="AD16" s="133"/>
      <c r="AE16" s="133" t="s">
        <v>86</v>
      </c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</row>
    <row r="17" spans="1:60" ht="22.5" outlineLevel="1" x14ac:dyDescent="0.2">
      <c r="A17" s="225">
        <v>9</v>
      </c>
      <c r="B17" s="225" t="s">
        <v>101</v>
      </c>
      <c r="C17" s="226" t="s">
        <v>102</v>
      </c>
      <c r="D17" s="227" t="s">
        <v>85</v>
      </c>
      <c r="E17" s="228">
        <v>1</v>
      </c>
      <c r="F17" s="138">
        <f t="shared" si="0"/>
        <v>0</v>
      </c>
      <c r="G17" s="242">
        <f t="shared" si="1"/>
        <v>0</v>
      </c>
      <c r="H17" s="139"/>
      <c r="I17" s="139">
        <f t="shared" si="2"/>
        <v>0</v>
      </c>
      <c r="J17" s="139"/>
      <c r="K17" s="139">
        <f t="shared" si="3"/>
        <v>0</v>
      </c>
      <c r="L17" s="139">
        <v>21</v>
      </c>
      <c r="M17" s="139">
        <f t="shared" si="4"/>
        <v>0</v>
      </c>
      <c r="N17" s="136">
        <v>1.4400000000000001E-3</v>
      </c>
      <c r="O17" s="136">
        <f t="shared" si="5"/>
        <v>1.4400000000000001E-3</v>
      </c>
      <c r="P17" s="136">
        <v>0</v>
      </c>
      <c r="Q17" s="136">
        <f t="shared" si="6"/>
        <v>0</v>
      </c>
      <c r="R17" s="136"/>
      <c r="S17" s="136"/>
      <c r="T17" s="137">
        <v>0.21665999999999999</v>
      </c>
      <c r="U17" s="136">
        <f t="shared" si="7"/>
        <v>0.22</v>
      </c>
      <c r="V17" s="133"/>
      <c r="W17" s="133"/>
      <c r="X17" s="133"/>
      <c r="Y17" s="133"/>
      <c r="Z17" s="133"/>
      <c r="AA17" s="133"/>
      <c r="AB17" s="133"/>
      <c r="AC17" s="133"/>
      <c r="AD17" s="133"/>
      <c r="AE17" s="133" t="s">
        <v>86</v>
      </c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</row>
    <row r="18" spans="1:60" ht="22.5" outlineLevel="1" x14ac:dyDescent="0.2">
      <c r="A18" s="229">
        <v>10</v>
      </c>
      <c r="B18" s="229" t="s">
        <v>103</v>
      </c>
      <c r="C18" s="230" t="s">
        <v>104</v>
      </c>
      <c r="D18" s="231" t="s">
        <v>85</v>
      </c>
      <c r="E18" s="232">
        <v>1</v>
      </c>
      <c r="F18" s="143">
        <f t="shared" si="0"/>
        <v>0</v>
      </c>
      <c r="G18" s="243">
        <f t="shared" si="1"/>
        <v>0</v>
      </c>
      <c r="H18" s="144"/>
      <c r="I18" s="144">
        <f t="shared" si="2"/>
        <v>0</v>
      </c>
      <c r="J18" s="144"/>
      <c r="K18" s="144">
        <f t="shared" si="3"/>
        <v>0</v>
      </c>
      <c r="L18" s="144">
        <v>21</v>
      </c>
      <c r="M18" s="144">
        <f t="shared" si="4"/>
        <v>0</v>
      </c>
      <c r="N18" s="145">
        <v>1.4400000000000001E-3</v>
      </c>
      <c r="O18" s="145">
        <f t="shared" si="5"/>
        <v>1.4400000000000001E-3</v>
      </c>
      <c r="P18" s="145">
        <v>0</v>
      </c>
      <c r="Q18" s="145">
        <f t="shared" si="6"/>
        <v>0</v>
      </c>
      <c r="R18" s="145"/>
      <c r="S18" s="145"/>
      <c r="T18" s="146">
        <v>0.21665999999999999</v>
      </c>
      <c r="U18" s="145">
        <f t="shared" si="7"/>
        <v>0.22</v>
      </c>
      <c r="V18" s="133"/>
      <c r="W18" s="133"/>
      <c r="X18" s="133"/>
      <c r="Y18" s="133"/>
      <c r="Z18" s="133"/>
      <c r="AA18" s="133"/>
      <c r="AB18" s="133"/>
      <c r="AC18" s="133"/>
      <c r="AD18" s="133"/>
      <c r="AE18" s="133" t="s">
        <v>86</v>
      </c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</row>
    <row r="19" spans="1:60" x14ac:dyDescent="0.2">
      <c r="A19" s="233"/>
      <c r="B19" s="234" t="s">
        <v>105</v>
      </c>
      <c r="C19" s="235" t="s">
        <v>105</v>
      </c>
      <c r="D19" s="233"/>
      <c r="E19" s="233"/>
      <c r="F19" s="4"/>
      <c r="G19" s="23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AC19">
        <v>12</v>
      </c>
      <c r="AD19">
        <v>21</v>
      </c>
    </row>
    <row r="20" spans="1:60" x14ac:dyDescent="0.2">
      <c r="A20" s="236"/>
      <c r="B20" s="237" t="s">
        <v>28</v>
      </c>
      <c r="C20" s="238" t="s">
        <v>105</v>
      </c>
      <c r="D20" s="239"/>
      <c r="E20" s="239"/>
      <c r="F20" s="147"/>
      <c r="G20" s="244">
        <f>G8</f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f>SUMIF(L7:L18,AC19,G7:G18)</f>
        <v>0</v>
      </c>
      <c r="AD20">
        <f>SUMIF(L7:L18,AD19,G7:G18)</f>
        <v>0</v>
      </c>
      <c r="AE20" t="s">
        <v>106</v>
      </c>
    </row>
    <row r="21" spans="1:60" x14ac:dyDescent="0.2">
      <c r="A21" s="4"/>
      <c r="B21" s="5" t="s">
        <v>105</v>
      </c>
      <c r="C21" s="148" t="s">
        <v>105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60" x14ac:dyDescent="0.2">
      <c r="A22" s="4"/>
      <c r="B22" s="5" t="s">
        <v>105</v>
      </c>
      <c r="C22" s="148" t="s">
        <v>105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216" t="s">
        <v>107</v>
      </c>
      <c r="B23" s="216"/>
      <c r="C23" s="21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197"/>
      <c r="B24" s="198"/>
      <c r="C24" s="199"/>
      <c r="D24" s="198"/>
      <c r="E24" s="198"/>
      <c r="F24" s="198"/>
      <c r="G24" s="20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AE24" t="s">
        <v>108</v>
      </c>
    </row>
    <row r="25" spans="1:60" x14ac:dyDescent="0.2">
      <c r="A25" s="201"/>
      <c r="B25" s="202"/>
      <c r="C25" s="203"/>
      <c r="D25" s="202"/>
      <c r="E25" s="202"/>
      <c r="F25" s="202"/>
      <c r="G25" s="20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A26" s="201"/>
      <c r="B26" s="202"/>
      <c r="C26" s="203"/>
      <c r="D26" s="202"/>
      <c r="E26" s="202"/>
      <c r="F26" s="202"/>
      <c r="G26" s="20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60" x14ac:dyDescent="0.2">
      <c r="A27" s="201"/>
      <c r="B27" s="202"/>
      <c r="C27" s="203"/>
      <c r="D27" s="202"/>
      <c r="E27" s="202"/>
      <c r="F27" s="202"/>
      <c r="G27" s="20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60" x14ac:dyDescent="0.2">
      <c r="A28" s="205"/>
      <c r="B28" s="206"/>
      <c r="C28" s="207"/>
      <c r="D28" s="206"/>
      <c r="E28" s="206"/>
      <c r="F28" s="206"/>
      <c r="G28" s="20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60" x14ac:dyDescent="0.2">
      <c r="A29" s="4"/>
      <c r="B29" s="5" t="s">
        <v>105</v>
      </c>
      <c r="C29" s="148" t="s">
        <v>105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60" x14ac:dyDescent="0.2">
      <c r="C30" s="149"/>
      <c r="AE30" t="s">
        <v>109</v>
      </c>
    </row>
  </sheetData>
  <sheetProtection algorithmName="SHA-512" hashValue="GUAUvfIeJummm23h5OjdtweOTyixQrgV0boBZC6S0FjkycvCNYxP+35RUetkDpK3XIgpaXiTsYEWuuHtVT2VVA==" saltValue="rhyoJtT/jXtXIt57Zh4GJQ==" spinCount="100000" sheet="1" objects="1" scenarios="1"/>
  <mergeCells count="6">
    <mergeCell ref="A24:G28"/>
    <mergeCell ref="A1:G1"/>
    <mergeCell ref="C2:G2"/>
    <mergeCell ref="C3:G3"/>
    <mergeCell ref="C4:G4"/>
    <mergeCell ref="A23:C23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Anna Janečková</cp:lastModifiedBy>
  <cp:lastPrinted>2014-02-28T09:52:57Z</cp:lastPrinted>
  <dcterms:created xsi:type="dcterms:W3CDTF">2009-04-08T07:15:50Z</dcterms:created>
  <dcterms:modified xsi:type="dcterms:W3CDTF">2026-07-10T06:42:49Z</dcterms:modified>
</cp:coreProperties>
</file>